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0888382\"/>
    </mc:Choice>
  </mc:AlternateContent>
  <xr:revisionPtr revIDLastSave="0" documentId="13_ncr:1_{6A3EC368-0C0A-45A4-AE80-E4C63E055447}" xr6:coauthVersionLast="47" xr6:coauthVersionMax="47" xr10:uidLastSave="{00000000-0000-0000-0000-000000000000}"/>
  <bookViews>
    <workbookView xWindow="-108" yWindow="-108" windowWidth="23256" windowHeight="13896" activeTab="2" xr2:uid="{E7762FA4-2D53-48D1-AF49-18542CE27680}"/>
  </bookViews>
  <sheets>
    <sheet name="XS001 Earthwork" sheetId="3" r:id="rId1"/>
    <sheet name="Benching" sheetId="5" r:id="rId2"/>
    <sheet name="Seeding Mulching Subsum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5" l="1"/>
  <c r="E5" i="5"/>
  <c r="I17" i="3"/>
  <c r="M5" i="3"/>
  <c r="L8" i="3"/>
  <c r="M8" i="3"/>
  <c r="L7" i="3"/>
  <c r="M7" i="3"/>
  <c r="I6" i="3"/>
  <c r="I7" i="3"/>
  <c r="I8" i="3"/>
  <c r="I9" i="3"/>
  <c r="I10" i="3"/>
  <c r="I11" i="3"/>
  <c r="I12" i="3"/>
  <c r="I13" i="3"/>
  <c r="I14" i="3"/>
  <c r="I15" i="3"/>
  <c r="I16" i="3"/>
  <c r="I18" i="3"/>
  <c r="I19" i="3"/>
  <c r="I20" i="3"/>
  <c r="I21" i="3"/>
  <c r="I22" i="3"/>
  <c r="I23" i="3"/>
  <c r="I24" i="3"/>
  <c r="I25" i="3"/>
  <c r="I26" i="3"/>
  <c r="I27" i="3"/>
  <c r="I28" i="3"/>
  <c r="I5" i="3"/>
  <c r="M6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L6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5" i="3"/>
  <c r="E10" i="5"/>
  <c r="E9" i="5"/>
  <c r="E8" i="5"/>
  <c r="E7" i="5"/>
  <c r="E6" i="5"/>
  <c r="D7" i="5"/>
  <c r="D8" i="5"/>
  <c r="D9" i="5"/>
  <c r="D10" i="5"/>
  <c r="D6" i="5"/>
  <c r="E7" i="4"/>
  <c r="F7" i="4" s="1"/>
  <c r="G7" i="4" s="1"/>
  <c r="E11" i="5" l="1"/>
  <c r="D7" i="4" s="1"/>
  <c r="J7" i="4"/>
  <c r="I7" i="4"/>
  <c r="H7" i="4"/>
  <c r="D11" i="5"/>
  <c r="C7" i="4" s="1"/>
  <c r="H29" i="3"/>
  <c r="D6" i="4" s="1"/>
  <c r="I29" i="3"/>
  <c r="G29" i="3"/>
  <c r="C6" i="4" s="1"/>
  <c r="D9" i="4" l="1"/>
  <c r="C9" i="4"/>
  <c r="E6" i="4"/>
  <c r="E9" i="4" s="1"/>
  <c r="I6" i="4" l="1"/>
  <c r="I9" i="4" s="1"/>
  <c r="F6" i="4"/>
  <c r="F9" i="4" s="1"/>
  <c r="J6" i="4" l="1"/>
  <c r="J9" i="4" s="1"/>
  <c r="H6" i="4"/>
  <c r="H9" i="4" s="1"/>
  <c r="G6" i="4"/>
  <c r="G9" i="4" s="1"/>
</calcChain>
</file>

<file path=xl/sharedStrings.xml><?xml version="1.0" encoding="utf-8"?>
<sst xmlns="http://schemas.openxmlformats.org/spreadsheetml/2006/main" count="39" uniqueCount="32">
  <si>
    <t>STA.</t>
  </si>
  <si>
    <t>Cut Vol. (CY)</t>
  </si>
  <si>
    <t>Fill Vol.  (CY)</t>
  </si>
  <si>
    <t>Seed Area (SY)</t>
  </si>
  <si>
    <t>TOTALS CARRIED TO GENERAL SUMMARY</t>
  </si>
  <si>
    <t>Cut Area (SF)</t>
  </si>
  <si>
    <t>Fill Area (SF)</t>
  </si>
  <si>
    <t>EXCAVATION</t>
  </si>
  <si>
    <t>EMBANKMENT</t>
  </si>
  <si>
    <t>SEEDING AND MULCHING</t>
  </si>
  <si>
    <t>REPAIR SEEDING AND MULCHING</t>
  </si>
  <si>
    <t>INTER-SEEDING</t>
  </si>
  <si>
    <t>COMMERCIAL FERTILIZER</t>
  </si>
  <si>
    <t>LIME</t>
  </si>
  <si>
    <t>WATER</t>
  </si>
  <si>
    <t>CY</t>
  </si>
  <si>
    <t>SY</t>
  </si>
  <si>
    <t>TON</t>
  </si>
  <si>
    <t>ACRE</t>
  </si>
  <si>
    <t>MGAL</t>
  </si>
  <si>
    <t>SEEDING AND MULCHING SUBSUMMARY</t>
  </si>
  <si>
    <t>TOTALS CARRIED TO SEEDING AND MULCHING SUBSUMMARY</t>
  </si>
  <si>
    <t>Seed Width (Ft)</t>
  </si>
  <si>
    <t>SR-124 EARTHWORK QUANTITIES TABLE</t>
  </si>
  <si>
    <t>SR-124 BENCHING QUANTITIES TABLE</t>
  </si>
  <si>
    <t>Bench Cut Area (SF)</t>
  </si>
  <si>
    <t>Bench Cut Vol. (CY)</t>
  </si>
  <si>
    <t>Bench Fill Vol.  (CY)</t>
  </si>
  <si>
    <t>CHECK</t>
  </si>
  <si>
    <t>CARRIED FROM</t>
  </si>
  <si>
    <t>EARTHWORK QUANTITIES TABLE</t>
  </si>
  <si>
    <t>BENCHING QUANTITIES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</si>
</sst>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##\+##.0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2" borderId="0"/>
    <xf numFmtId="0" fontId="4" fillId="0" borderId="0"/>
    <xf numFmtId="0" fontId="2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164" fontId="5" fillId="0" borderId="1" xfId="1" applyNumberFormat="1" applyFont="1" applyBorder="1"/>
    <xf numFmtId="1" fontId="5" fillId="0" borderId="1" xfId="1" applyNumberFormat="1" applyFont="1" applyBorder="1"/>
    <xf numFmtId="0" fontId="7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" fontId="6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textRotation="90"/>
    </xf>
    <xf numFmtId="0" fontId="7" fillId="0" borderId="1" xfId="0" applyFont="1" applyBorder="1" applyAlignment="1">
      <alignment horizontal="center" textRotation="90" wrapText="1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textRotation="90"/>
    </xf>
  </cellXfs>
  <cellStyles count="10">
    <cellStyle name="Currency 2" xfId="3" xr:uid="{B1E30943-3376-4539-A087-5A2CE670DD8F}"/>
    <cellStyle name="Currency 3" xfId="4" xr:uid="{491D43B7-DE68-4A77-9DBA-3C9E073A0A50}"/>
    <cellStyle name="Currency 4" xfId="5" xr:uid="{3A5DDCF0-3DD3-4973-888B-A47CE63FCF55}"/>
    <cellStyle name="Currency 5" xfId="2" xr:uid="{16953D70-05D1-42C2-9AE2-89A4ABE6DF3F}"/>
    <cellStyle name="Fixed" xfId="6" xr:uid="{D9C3450E-E42A-4285-9384-99A8DC67A65C}"/>
    <cellStyle name="Normal" xfId="0" builtinId="0"/>
    <cellStyle name="Normal 2" xfId="7" xr:uid="{32C7AD0E-0EAD-4405-A69D-3135F28F166F}"/>
    <cellStyle name="Normal 3" xfId="8" xr:uid="{40146AFF-089E-41FD-A0F5-E641CDF4B160}"/>
    <cellStyle name="Normal 4" xfId="9" xr:uid="{1547E4E0-024A-4DB9-A437-8A0755827BD2}"/>
    <cellStyle name="Normal 5" xfId="1" xr:uid="{34780F7C-2065-44DE-A853-3C9D2C66B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A4FFC-D492-48C7-8AB8-32F3F5C3F95B}">
  <dimension ref="C2:M29"/>
  <sheetViews>
    <sheetView workbookViewId="0">
      <selection activeCell="D10" sqref="D10"/>
    </sheetView>
  </sheetViews>
  <sheetFormatPr defaultRowHeight="14.4" x14ac:dyDescent="0.3"/>
  <cols>
    <col min="3" max="5" width="13.88671875" customWidth="1"/>
    <col min="6" max="6" width="15.33203125" bestFit="1" customWidth="1"/>
    <col min="7" max="9" width="13.88671875" customWidth="1"/>
    <col min="12" max="13" width="13.33203125" customWidth="1"/>
  </cols>
  <sheetData>
    <row r="2" spans="3:13" s="1" customFormat="1" ht="18.75" customHeight="1" x14ac:dyDescent="0.3">
      <c r="C2" s="18" t="s">
        <v>23</v>
      </c>
      <c r="D2" s="18"/>
      <c r="E2" s="18"/>
      <c r="F2" s="18"/>
      <c r="G2" s="18"/>
      <c r="H2" s="18"/>
      <c r="I2" s="18"/>
      <c r="L2" s="20" t="s">
        <v>28</v>
      </c>
      <c r="M2" s="20"/>
    </row>
    <row r="3" spans="3:13" ht="17.25" customHeight="1" x14ac:dyDescent="0.3">
      <c r="C3" s="4" t="s">
        <v>0</v>
      </c>
      <c r="D3" s="4" t="s">
        <v>5</v>
      </c>
      <c r="E3" s="4" t="s">
        <v>6</v>
      </c>
      <c r="F3" s="4" t="s">
        <v>22</v>
      </c>
      <c r="G3" s="4" t="s">
        <v>1</v>
      </c>
      <c r="H3" s="4" t="s">
        <v>2</v>
      </c>
      <c r="I3" s="4" t="s">
        <v>3</v>
      </c>
      <c r="L3" s="4" t="s">
        <v>1</v>
      </c>
      <c r="M3" s="4" t="s">
        <v>2</v>
      </c>
    </row>
    <row r="4" spans="3:13" ht="17.25" customHeight="1" x14ac:dyDescent="0.3">
      <c r="C4" s="2">
        <v>49060</v>
      </c>
      <c r="D4" s="3">
        <v>34</v>
      </c>
      <c r="E4" s="3">
        <v>2</v>
      </c>
      <c r="F4" s="5">
        <v>10</v>
      </c>
      <c r="G4" s="6">
        <v>0</v>
      </c>
      <c r="H4" s="6">
        <v>0</v>
      </c>
      <c r="I4" s="6">
        <v>0</v>
      </c>
    </row>
    <row r="5" spans="3:13" ht="17.25" customHeight="1" x14ac:dyDescent="0.3">
      <c r="C5" s="2">
        <v>49100</v>
      </c>
      <c r="D5" s="3">
        <v>31</v>
      </c>
      <c r="E5" s="3">
        <v>10</v>
      </c>
      <c r="F5" s="5">
        <v>29</v>
      </c>
      <c r="G5" s="5">
        <v>48</v>
      </c>
      <c r="H5" s="5">
        <v>8</v>
      </c>
      <c r="I5" s="5">
        <f>((F5+F4)/2)*($C5-$C4)*(1/9)</f>
        <v>86.666666666666657</v>
      </c>
      <c r="L5" s="5">
        <f>(($D5+$D4)/2)*($C5-$C4)*(1/27)</f>
        <v>48.148148148148145</v>
      </c>
      <c r="M5" s="5">
        <f>(($E5+$E4)/2)*($C5-$C4)*(1/27)</f>
        <v>8.8888888888888893</v>
      </c>
    </row>
    <row r="6" spans="3:13" ht="17.25" customHeight="1" x14ac:dyDescent="0.3">
      <c r="C6" s="2">
        <v>49150</v>
      </c>
      <c r="D6" s="3">
        <v>16</v>
      </c>
      <c r="E6" s="3">
        <v>7</v>
      </c>
      <c r="F6" s="5">
        <v>21</v>
      </c>
      <c r="G6" s="5">
        <v>44</v>
      </c>
      <c r="H6" s="5">
        <v>15</v>
      </c>
      <c r="I6" s="5">
        <f t="shared" ref="I6:I28" si="0">((F6+F5)/2)*($C6-$C5)*(1/9)</f>
        <v>138.88888888888889</v>
      </c>
      <c r="L6" s="5">
        <f t="shared" ref="L6:L28" si="1">(($D6+$D5)/2)*($C6-$C5)*(1/27)</f>
        <v>43.518518518518519</v>
      </c>
      <c r="M6" s="5">
        <f t="shared" ref="M6:M28" si="2">(($E6+$E5)/2)*($C6-$C5)*(1/27)</f>
        <v>15.74074074074074</v>
      </c>
    </row>
    <row r="7" spans="3:13" ht="17.25" customHeight="1" x14ac:dyDescent="0.3">
      <c r="C7" s="2">
        <v>49180.3</v>
      </c>
      <c r="D7" s="3">
        <v>8</v>
      </c>
      <c r="E7" s="3">
        <v>13</v>
      </c>
      <c r="F7" s="5">
        <v>21</v>
      </c>
      <c r="G7" s="5">
        <v>13</v>
      </c>
      <c r="H7" s="5">
        <v>11</v>
      </c>
      <c r="I7" s="5">
        <f t="shared" si="0"/>
        <v>70.700000000006781</v>
      </c>
      <c r="L7" s="5">
        <f t="shared" si="1"/>
        <v>13.46666666666796</v>
      </c>
      <c r="M7" s="5">
        <f t="shared" si="2"/>
        <v>11.2222222222233</v>
      </c>
    </row>
    <row r="8" spans="3:13" ht="17.25" customHeight="1" x14ac:dyDescent="0.3">
      <c r="C8" s="2">
        <v>49200</v>
      </c>
      <c r="D8" s="3">
        <v>5</v>
      </c>
      <c r="E8" s="3">
        <v>10</v>
      </c>
      <c r="F8" s="5">
        <v>9</v>
      </c>
      <c r="G8" s="5">
        <v>5</v>
      </c>
      <c r="H8" s="5">
        <v>8</v>
      </c>
      <c r="I8" s="5">
        <f t="shared" si="0"/>
        <v>32.833333333328483</v>
      </c>
      <c r="L8" s="5">
        <f t="shared" si="1"/>
        <v>4.7425925925918913</v>
      </c>
      <c r="M8" s="5">
        <f t="shared" si="2"/>
        <v>8.3907407407395009</v>
      </c>
    </row>
    <row r="9" spans="3:13" ht="17.25" customHeight="1" x14ac:dyDescent="0.3">
      <c r="C9" s="2">
        <v>49250</v>
      </c>
      <c r="D9" s="3">
        <v>3</v>
      </c>
      <c r="E9" s="3">
        <v>14</v>
      </c>
      <c r="F9" s="5">
        <v>22</v>
      </c>
      <c r="G9" s="5">
        <v>8</v>
      </c>
      <c r="H9" s="5">
        <v>22</v>
      </c>
      <c r="I9" s="5">
        <f t="shared" si="0"/>
        <v>86.1111111111111</v>
      </c>
      <c r="L9" s="5">
        <f t="shared" si="1"/>
        <v>7.4074074074074066</v>
      </c>
      <c r="M9" s="5">
        <f t="shared" si="2"/>
        <v>22.222222222222221</v>
      </c>
    </row>
    <row r="10" spans="3:13" ht="17.25" customHeight="1" x14ac:dyDescent="0.3">
      <c r="C10" s="2">
        <v>49300</v>
      </c>
      <c r="D10" s="3">
        <v>3</v>
      </c>
      <c r="E10" s="3">
        <v>14</v>
      </c>
      <c r="F10" s="5">
        <v>22</v>
      </c>
      <c r="G10" s="5">
        <v>6</v>
      </c>
      <c r="H10" s="5">
        <v>26</v>
      </c>
      <c r="I10" s="5">
        <f t="shared" si="0"/>
        <v>122.22222222222221</v>
      </c>
      <c r="L10" s="5">
        <f t="shared" si="1"/>
        <v>5.5555555555555554</v>
      </c>
      <c r="M10" s="5">
        <f t="shared" si="2"/>
        <v>25.925925925925924</v>
      </c>
    </row>
    <row r="11" spans="3:13" s="1" customFormat="1" ht="17.25" customHeight="1" x14ac:dyDescent="0.3">
      <c r="C11" s="2">
        <v>49350</v>
      </c>
      <c r="D11" s="3">
        <v>8</v>
      </c>
      <c r="E11" s="3">
        <v>16</v>
      </c>
      <c r="F11" s="5">
        <v>25</v>
      </c>
      <c r="G11" s="5">
        <v>11</v>
      </c>
      <c r="H11" s="5">
        <v>27</v>
      </c>
      <c r="I11" s="5">
        <f t="shared" si="0"/>
        <v>130.55555555555554</v>
      </c>
      <c r="L11" s="5">
        <f t="shared" si="1"/>
        <v>10.185185185185185</v>
      </c>
      <c r="M11" s="5">
        <f t="shared" si="2"/>
        <v>27.777777777777775</v>
      </c>
    </row>
    <row r="12" spans="3:13" x14ac:dyDescent="0.3">
      <c r="C12" s="2">
        <v>49400</v>
      </c>
      <c r="D12" s="3">
        <v>0</v>
      </c>
      <c r="E12" s="3">
        <v>13</v>
      </c>
      <c r="F12" s="5">
        <v>8</v>
      </c>
      <c r="G12" s="5">
        <v>8</v>
      </c>
      <c r="H12" s="5">
        <v>26</v>
      </c>
      <c r="I12" s="5">
        <f t="shared" si="0"/>
        <v>91.666666666666657</v>
      </c>
      <c r="L12" s="5">
        <f t="shared" si="1"/>
        <v>7.4074074074074066</v>
      </c>
      <c r="M12" s="5">
        <f t="shared" si="2"/>
        <v>26.851851851851851</v>
      </c>
    </row>
    <row r="13" spans="3:13" x14ac:dyDescent="0.3">
      <c r="C13" s="2">
        <v>49450</v>
      </c>
      <c r="D13" s="3">
        <v>4</v>
      </c>
      <c r="E13" s="3">
        <v>24</v>
      </c>
      <c r="F13" s="5">
        <v>19</v>
      </c>
      <c r="G13" s="5">
        <v>4</v>
      </c>
      <c r="H13" s="5">
        <v>34</v>
      </c>
      <c r="I13" s="5">
        <f t="shared" si="0"/>
        <v>75</v>
      </c>
      <c r="L13" s="5">
        <f t="shared" si="1"/>
        <v>3.7037037037037033</v>
      </c>
      <c r="M13" s="5">
        <f t="shared" si="2"/>
        <v>34.25925925925926</v>
      </c>
    </row>
    <row r="14" spans="3:13" x14ac:dyDescent="0.3">
      <c r="C14" s="2">
        <v>49500</v>
      </c>
      <c r="D14" s="3">
        <v>4</v>
      </c>
      <c r="E14" s="3">
        <v>28</v>
      </c>
      <c r="F14" s="5">
        <v>23</v>
      </c>
      <c r="G14" s="5">
        <v>7</v>
      </c>
      <c r="H14" s="5">
        <v>48</v>
      </c>
      <c r="I14" s="5">
        <f t="shared" si="0"/>
        <v>116.66666666666666</v>
      </c>
      <c r="L14" s="5">
        <f t="shared" si="1"/>
        <v>7.4074074074074066</v>
      </c>
      <c r="M14" s="5">
        <f t="shared" si="2"/>
        <v>48.148148148148145</v>
      </c>
    </row>
    <row r="15" spans="3:13" x14ac:dyDescent="0.3">
      <c r="C15" s="2">
        <v>49550</v>
      </c>
      <c r="D15" s="3">
        <v>0</v>
      </c>
      <c r="E15" s="3">
        <v>31</v>
      </c>
      <c r="F15" s="5">
        <v>9</v>
      </c>
      <c r="G15" s="5">
        <v>4</v>
      </c>
      <c r="H15" s="5">
        <v>55</v>
      </c>
      <c r="I15" s="5">
        <f t="shared" si="0"/>
        <v>88.888888888888886</v>
      </c>
      <c r="L15" s="5">
        <f t="shared" si="1"/>
        <v>3.7037037037037033</v>
      </c>
      <c r="M15" s="5">
        <f t="shared" si="2"/>
        <v>54.629629629629626</v>
      </c>
    </row>
    <row r="16" spans="3:13" x14ac:dyDescent="0.3">
      <c r="C16" s="2">
        <v>49600</v>
      </c>
      <c r="D16" s="3">
        <v>5</v>
      </c>
      <c r="E16" s="3">
        <v>43</v>
      </c>
      <c r="F16" s="5">
        <v>24</v>
      </c>
      <c r="G16" s="5">
        <v>5</v>
      </c>
      <c r="H16" s="5">
        <v>69</v>
      </c>
      <c r="I16" s="5">
        <f t="shared" si="0"/>
        <v>91.666666666666657</v>
      </c>
      <c r="L16" s="5">
        <f t="shared" si="1"/>
        <v>4.6296296296296298</v>
      </c>
      <c r="M16" s="5">
        <f t="shared" si="2"/>
        <v>68.518518518518519</v>
      </c>
    </row>
    <row r="17" spans="3:13" x14ac:dyDescent="0.3">
      <c r="C17" s="2">
        <v>49650</v>
      </c>
      <c r="D17" s="3">
        <v>2</v>
      </c>
      <c r="E17" s="3">
        <v>42</v>
      </c>
      <c r="F17" s="5">
        <v>23</v>
      </c>
      <c r="G17" s="5">
        <v>6</v>
      </c>
      <c r="H17" s="5">
        <v>79</v>
      </c>
      <c r="I17" s="5">
        <f t="shared" si="0"/>
        <v>130.55555555555554</v>
      </c>
      <c r="L17" s="5">
        <f t="shared" si="1"/>
        <v>6.481481481481481</v>
      </c>
      <c r="M17" s="5">
        <f t="shared" si="2"/>
        <v>78.703703703703695</v>
      </c>
    </row>
    <row r="18" spans="3:13" x14ac:dyDescent="0.3">
      <c r="C18" s="2">
        <v>49700</v>
      </c>
      <c r="D18" s="3">
        <v>0</v>
      </c>
      <c r="E18" s="3">
        <v>35</v>
      </c>
      <c r="F18" s="5">
        <v>20</v>
      </c>
      <c r="G18" s="5">
        <v>1</v>
      </c>
      <c r="H18" s="5">
        <v>71</v>
      </c>
      <c r="I18" s="5">
        <f t="shared" si="0"/>
        <v>119.44444444444444</v>
      </c>
      <c r="L18" s="5">
        <f t="shared" si="1"/>
        <v>1.8518518518518516</v>
      </c>
      <c r="M18" s="5">
        <f t="shared" si="2"/>
        <v>71.296296296296291</v>
      </c>
    </row>
    <row r="19" spans="3:13" x14ac:dyDescent="0.3">
      <c r="C19" s="2">
        <v>49750</v>
      </c>
      <c r="D19" s="3">
        <v>1</v>
      </c>
      <c r="E19" s="3">
        <v>27</v>
      </c>
      <c r="F19" s="5">
        <v>28</v>
      </c>
      <c r="G19" s="5">
        <v>1</v>
      </c>
      <c r="H19" s="5">
        <v>58</v>
      </c>
      <c r="I19" s="5">
        <f t="shared" si="0"/>
        <v>133.33333333333331</v>
      </c>
      <c r="L19" s="5">
        <f t="shared" si="1"/>
        <v>0.92592592592592582</v>
      </c>
      <c r="M19" s="5">
        <f t="shared" si="2"/>
        <v>57.407407407407405</v>
      </c>
    </row>
    <row r="20" spans="3:13" x14ac:dyDescent="0.3">
      <c r="C20" s="2">
        <v>49800</v>
      </c>
      <c r="D20" s="3">
        <v>8</v>
      </c>
      <c r="E20" s="3">
        <v>10</v>
      </c>
      <c r="F20" s="5">
        <v>28</v>
      </c>
      <c r="G20" s="5">
        <v>8</v>
      </c>
      <c r="H20" s="5">
        <v>34</v>
      </c>
      <c r="I20" s="5">
        <f t="shared" si="0"/>
        <v>155.55555555555554</v>
      </c>
      <c r="L20" s="5">
        <f t="shared" si="1"/>
        <v>8.3333333333333321</v>
      </c>
      <c r="M20" s="5">
        <f t="shared" si="2"/>
        <v>34.25925925925926</v>
      </c>
    </row>
    <row r="21" spans="3:13" x14ac:dyDescent="0.3">
      <c r="C21" s="2">
        <v>49850</v>
      </c>
      <c r="D21" s="3">
        <v>20</v>
      </c>
      <c r="E21" s="3">
        <v>6</v>
      </c>
      <c r="F21" s="5">
        <v>28</v>
      </c>
      <c r="G21" s="5">
        <v>26</v>
      </c>
      <c r="H21" s="5">
        <v>15</v>
      </c>
      <c r="I21" s="5">
        <f t="shared" si="0"/>
        <v>155.55555555555554</v>
      </c>
      <c r="L21" s="5">
        <f t="shared" si="1"/>
        <v>25.925925925925924</v>
      </c>
      <c r="M21" s="5">
        <f t="shared" si="2"/>
        <v>14.814814814814813</v>
      </c>
    </row>
    <row r="22" spans="3:13" x14ac:dyDescent="0.3">
      <c r="C22" s="2">
        <v>49900</v>
      </c>
      <c r="D22" s="3">
        <v>30</v>
      </c>
      <c r="E22" s="3">
        <v>4</v>
      </c>
      <c r="F22" s="5">
        <v>27</v>
      </c>
      <c r="G22" s="5">
        <v>46</v>
      </c>
      <c r="H22" s="5">
        <v>10</v>
      </c>
      <c r="I22" s="5">
        <f t="shared" si="0"/>
        <v>152.77777777777777</v>
      </c>
      <c r="L22" s="5">
        <f t="shared" si="1"/>
        <v>46.296296296296291</v>
      </c>
      <c r="M22" s="5">
        <f t="shared" si="2"/>
        <v>9.2592592592592595</v>
      </c>
    </row>
    <row r="23" spans="3:13" x14ac:dyDescent="0.3">
      <c r="C23" s="2">
        <v>49950</v>
      </c>
      <c r="D23" s="3">
        <v>48</v>
      </c>
      <c r="E23" s="3">
        <v>3</v>
      </c>
      <c r="F23" s="5">
        <v>28</v>
      </c>
      <c r="G23" s="5">
        <v>72</v>
      </c>
      <c r="H23" s="5">
        <v>6</v>
      </c>
      <c r="I23" s="5">
        <f t="shared" si="0"/>
        <v>152.77777777777777</v>
      </c>
      <c r="L23" s="5">
        <f t="shared" si="1"/>
        <v>72.222222222222214</v>
      </c>
      <c r="M23" s="5">
        <f t="shared" si="2"/>
        <v>6.481481481481481</v>
      </c>
    </row>
    <row r="24" spans="3:13" x14ac:dyDescent="0.3">
      <c r="C24" s="2">
        <v>50000</v>
      </c>
      <c r="D24" s="3">
        <v>51</v>
      </c>
      <c r="E24" s="3">
        <v>3</v>
      </c>
      <c r="F24" s="5">
        <v>31</v>
      </c>
      <c r="G24" s="5">
        <v>91</v>
      </c>
      <c r="H24" s="5">
        <v>6</v>
      </c>
      <c r="I24" s="5">
        <f t="shared" si="0"/>
        <v>163.88888888888889</v>
      </c>
      <c r="L24" s="5">
        <f t="shared" si="1"/>
        <v>91.666666666666657</v>
      </c>
      <c r="M24" s="5">
        <f t="shared" si="2"/>
        <v>5.5555555555555554</v>
      </c>
    </row>
    <row r="25" spans="3:13" x14ac:dyDescent="0.3">
      <c r="C25" s="2">
        <v>50050</v>
      </c>
      <c r="D25" s="3">
        <v>12</v>
      </c>
      <c r="E25" s="3">
        <v>2</v>
      </c>
      <c r="F25" s="5">
        <v>18</v>
      </c>
      <c r="G25" s="5">
        <v>58</v>
      </c>
      <c r="H25" s="5">
        <v>5</v>
      </c>
      <c r="I25" s="5">
        <f t="shared" si="0"/>
        <v>136.11111111111111</v>
      </c>
      <c r="L25" s="5">
        <f t="shared" si="1"/>
        <v>58.333333333333329</v>
      </c>
      <c r="M25" s="5">
        <f t="shared" si="2"/>
        <v>4.6296296296296298</v>
      </c>
    </row>
    <row r="26" spans="3:13" x14ac:dyDescent="0.3">
      <c r="C26" s="2">
        <v>50100</v>
      </c>
      <c r="D26" s="3">
        <v>9</v>
      </c>
      <c r="E26" s="3">
        <v>9</v>
      </c>
      <c r="F26" s="5">
        <v>19</v>
      </c>
      <c r="G26" s="5">
        <v>20</v>
      </c>
      <c r="H26" s="5">
        <v>10</v>
      </c>
      <c r="I26" s="5">
        <f t="shared" si="0"/>
        <v>102.77777777777777</v>
      </c>
      <c r="L26" s="5">
        <f t="shared" si="1"/>
        <v>19.444444444444443</v>
      </c>
      <c r="M26" s="5">
        <f t="shared" si="2"/>
        <v>10.185185185185185</v>
      </c>
    </row>
    <row r="27" spans="3:13" x14ac:dyDescent="0.3">
      <c r="C27" s="2">
        <v>50150</v>
      </c>
      <c r="D27" s="3">
        <v>8</v>
      </c>
      <c r="E27" s="3">
        <v>11</v>
      </c>
      <c r="F27" s="5">
        <v>19</v>
      </c>
      <c r="G27" s="5">
        <v>16</v>
      </c>
      <c r="H27" s="5">
        <v>19</v>
      </c>
      <c r="I27" s="5">
        <f t="shared" si="0"/>
        <v>105.55555555555554</v>
      </c>
      <c r="L27" s="5">
        <f t="shared" si="1"/>
        <v>15.74074074074074</v>
      </c>
      <c r="M27" s="5">
        <f t="shared" si="2"/>
        <v>18.518518518518519</v>
      </c>
    </row>
    <row r="28" spans="3:13" x14ac:dyDescent="0.3">
      <c r="C28" s="2">
        <v>50200</v>
      </c>
      <c r="D28" s="3">
        <v>7</v>
      </c>
      <c r="E28" s="3">
        <v>0</v>
      </c>
      <c r="F28" s="5">
        <v>2</v>
      </c>
      <c r="G28" s="5">
        <v>13</v>
      </c>
      <c r="H28" s="5">
        <v>11</v>
      </c>
      <c r="I28" s="5">
        <f t="shared" si="0"/>
        <v>58.333333333333329</v>
      </c>
      <c r="L28" s="5">
        <f t="shared" si="1"/>
        <v>13.888888888888888</v>
      </c>
      <c r="M28" s="5">
        <f t="shared" si="2"/>
        <v>10.185185185185185</v>
      </c>
    </row>
    <row r="29" spans="3:13" x14ac:dyDescent="0.3">
      <c r="C29" s="19" t="s">
        <v>21</v>
      </c>
      <c r="D29" s="19"/>
      <c r="E29" s="19"/>
      <c r="F29" s="19"/>
      <c r="G29" s="7">
        <f>ROUNDUP(SUM(G4:G28),0)</f>
        <v>521</v>
      </c>
      <c r="H29" s="7">
        <f t="shared" ref="H29:I29" si="3">ROUNDUP(SUM(H4:H28),0)</f>
        <v>673</v>
      </c>
      <c r="I29" s="7">
        <f t="shared" si="3"/>
        <v>2699</v>
      </c>
    </row>
  </sheetData>
  <mergeCells count="3">
    <mergeCell ref="C2:I2"/>
    <mergeCell ref="C29:F29"/>
    <mergeCell ref="L2:M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0BCD0-D5D7-4CC3-B655-11F6A1E4CCED}">
  <dimension ref="B2:E12"/>
  <sheetViews>
    <sheetView workbookViewId="0">
      <selection activeCell="C5" sqref="C5"/>
    </sheetView>
  </sheetViews>
  <sheetFormatPr defaultRowHeight="14.4" x14ac:dyDescent="0.3"/>
  <cols>
    <col min="2" max="2" width="9.88671875" bestFit="1" customWidth="1"/>
    <col min="3" max="3" width="16.5546875" bestFit="1" customWidth="1"/>
    <col min="4" max="5" width="16" bestFit="1" customWidth="1"/>
  </cols>
  <sheetData>
    <row r="2" spans="2:5" x14ac:dyDescent="0.3">
      <c r="B2" s="18" t="s">
        <v>24</v>
      </c>
      <c r="C2" s="18"/>
      <c r="D2" s="18"/>
      <c r="E2" s="18"/>
    </row>
    <row r="3" spans="2:5" x14ac:dyDescent="0.3">
      <c r="B3" s="16" t="s">
        <v>0</v>
      </c>
      <c r="C3" s="16" t="s">
        <v>25</v>
      </c>
      <c r="D3" s="16" t="s">
        <v>26</v>
      </c>
      <c r="E3" s="16" t="s">
        <v>27</v>
      </c>
    </row>
    <row r="4" spans="2:5" x14ac:dyDescent="0.3">
      <c r="B4" s="2">
        <v>49900</v>
      </c>
      <c r="C4" s="3">
        <v>0</v>
      </c>
      <c r="D4" s="5">
        <v>0</v>
      </c>
      <c r="E4" s="5">
        <v>0</v>
      </c>
    </row>
    <row r="5" spans="2:5" x14ac:dyDescent="0.3">
      <c r="B5" s="2">
        <v>49950</v>
      </c>
      <c r="C5" s="3">
        <v>21</v>
      </c>
      <c r="D5" s="5">
        <f>(($C5+$C4)/2)*($B5-$B4)*(1/27)</f>
        <v>19.444444444444443</v>
      </c>
      <c r="E5" s="5">
        <f>(($C5+$C4)/2)*($B5-$B4)*(1/27)</f>
        <v>19.444444444444443</v>
      </c>
    </row>
    <row r="6" spans="2:5" x14ac:dyDescent="0.3">
      <c r="B6" s="2">
        <v>50000</v>
      </c>
      <c r="C6" s="3">
        <v>23</v>
      </c>
      <c r="D6" s="5">
        <f>(($C6+$C5)/2)*($B6-$B5)*(1/27)</f>
        <v>40.74074074074074</v>
      </c>
      <c r="E6" s="5">
        <f>(($C6+$C5)/2)*($B6-$B5)*(1/27)</f>
        <v>40.74074074074074</v>
      </c>
    </row>
    <row r="7" spans="2:5" x14ac:dyDescent="0.3">
      <c r="B7" s="2">
        <v>50050</v>
      </c>
      <c r="C7" s="3">
        <v>16</v>
      </c>
      <c r="D7" s="5">
        <f t="shared" ref="D7:E10" si="0">(($C7+$C6)/2)*($B7-$B6)*(1/27)</f>
        <v>36.111111111111107</v>
      </c>
      <c r="E7" s="5">
        <f t="shared" si="0"/>
        <v>36.111111111111107</v>
      </c>
    </row>
    <row r="8" spans="2:5" x14ac:dyDescent="0.3">
      <c r="B8" s="2">
        <v>50100</v>
      </c>
      <c r="C8" s="3">
        <v>16</v>
      </c>
      <c r="D8" s="5">
        <f t="shared" si="0"/>
        <v>29.629629629629626</v>
      </c>
      <c r="E8" s="5">
        <f t="shared" si="0"/>
        <v>29.629629629629626</v>
      </c>
    </row>
    <row r="9" spans="2:5" x14ac:dyDescent="0.3">
      <c r="B9" s="2">
        <v>50150</v>
      </c>
      <c r="C9" s="3">
        <v>19</v>
      </c>
      <c r="D9" s="5">
        <f t="shared" si="0"/>
        <v>32.407407407407405</v>
      </c>
      <c r="E9" s="5">
        <f t="shared" si="0"/>
        <v>32.407407407407405</v>
      </c>
    </row>
    <row r="10" spans="2:5" x14ac:dyDescent="0.3">
      <c r="B10" s="2">
        <v>50200</v>
      </c>
      <c r="C10" s="3">
        <v>0</v>
      </c>
      <c r="D10" s="5">
        <f t="shared" si="0"/>
        <v>17.592592592592592</v>
      </c>
      <c r="E10" s="5">
        <f t="shared" si="0"/>
        <v>17.592592592592592</v>
      </c>
    </row>
    <row r="11" spans="2:5" x14ac:dyDescent="0.3">
      <c r="B11" s="21" t="s">
        <v>21</v>
      </c>
      <c r="C11" s="21"/>
      <c r="D11" s="22">
        <f>ROUNDUP(SUM(D5:D10),0)</f>
        <v>176</v>
      </c>
      <c r="E11" s="22">
        <f>ROUNDUP(SUM(E5:E10),0)</f>
        <v>176</v>
      </c>
    </row>
    <row r="12" spans="2:5" x14ac:dyDescent="0.3">
      <c r="B12" s="21"/>
      <c r="C12" s="21"/>
      <c r="D12" s="22"/>
      <c r="E12" s="22"/>
    </row>
  </sheetData>
  <mergeCells count="4">
    <mergeCell ref="B2:E2"/>
    <mergeCell ref="B11:C12"/>
    <mergeCell ref="D11:D12"/>
    <mergeCell ref="E11:E1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39FAF-78D0-4B10-94A4-FCF1B7733F47}">
  <dimension ref="B2:J9"/>
  <sheetViews>
    <sheetView tabSelected="1" workbookViewId="0">
      <selection activeCell="E6" sqref="E6"/>
    </sheetView>
  </sheetViews>
  <sheetFormatPr defaultRowHeight="14.4" x14ac:dyDescent="0.3"/>
  <cols>
    <col min="2" max="2" width="38.109375" bestFit="1" customWidth="1"/>
  </cols>
  <sheetData>
    <row r="2" spans="2:10" x14ac:dyDescent="0.3">
      <c r="B2" s="18" t="s">
        <v>20</v>
      </c>
      <c r="C2" s="18"/>
      <c r="D2" s="18"/>
      <c r="E2" s="18"/>
      <c r="F2" s="18"/>
      <c r="G2" s="18"/>
      <c r="H2" s="18"/>
      <c r="I2" s="18"/>
      <c r="J2" s="18"/>
    </row>
    <row r="3" spans="2:10" x14ac:dyDescent="0.3">
      <c r="B3" s="23" t="s">
        <v>29</v>
      </c>
      <c r="C3" s="8">
        <v>203</v>
      </c>
      <c r="D3" s="8">
        <v>203</v>
      </c>
      <c r="E3" s="8">
        <v>659</v>
      </c>
      <c r="F3" s="8">
        <v>659</v>
      </c>
      <c r="G3" s="8">
        <v>659</v>
      </c>
      <c r="H3" s="8">
        <v>659</v>
      </c>
      <c r="I3" s="8">
        <v>659</v>
      </c>
      <c r="J3" s="8">
        <v>659</v>
      </c>
    </row>
    <row r="4" spans="2:10" ht="105" customHeight="1" x14ac:dyDescent="0.3">
      <c r="B4" s="23"/>
      <c r="C4" s="9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</row>
    <row r="5" spans="2:10" x14ac:dyDescent="0.3">
      <c r="B5" s="8"/>
      <c r="C5" s="8" t="s">
        <v>15</v>
      </c>
      <c r="D5" s="8" t="s">
        <v>15</v>
      </c>
      <c r="E5" s="8" t="s">
        <v>16</v>
      </c>
      <c r="F5" s="8" t="s">
        <v>16</v>
      </c>
      <c r="G5" s="8" t="s">
        <v>16</v>
      </c>
      <c r="H5" s="8" t="s">
        <v>17</v>
      </c>
      <c r="I5" s="8" t="s">
        <v>18</v>
      </c>
      <c r="J5" s="8" t="s">
        <v>19</v>
      </c>
    </row>
    <row r="6" spans="2:10" x14ac:dyDescent="0.3">
      <c r="B6" s="8" t="s">
        <v>30</v>
      </c>
      <c r="C6" s="11">
        <f>'XS001 Earthwork'!G29</f>
        <v>521</v>
      </c>
      <c r="D6" s="11">
        <f>'XS001 Earthwork'!H29</f>
        <v>673</v>
      </c>
      <c r="E6" s="11">
        <f>'XS001 Earthwork'!I29</f>
        <v>2699</v>
      </c>
      <c r="F6" s="11">
        <f>0.05*E6</f>
        <v>134.95000000000002</v>
      </c>
      <c r="G6" s="11">
        <f>F6</f>
        <v>134.95000000000002</v>
      </c>
      <c r="H6" s="12">
        <f>ROUNDUP(E6/7410+((20/2000)/1000)*F6,2)</f>
        <v>0.37</v>
      </c>
      <c r="I6" s="12">
        <f>ROUNDUP(E6*9/43560,2)</f>
        <v>0.56000000000000005</v>
      </c>
      <c r="J6" s="11">
        <f>0.0027*(2*E6+F6)</f>
        <v>14.938965</v>
      </c>
    </row>
    <row r="7" spans="2:10" x14ac:dyDescent="0.3">
      <c r="B7" s="8" t="s">
        <v>31</v>
      </c>
      <c r="C7" s="11">
        <f>Benching!D11</f>
        <v>176</v>
      </c>
      <c r="D7" s="11">
        <f>Benching!E11</f>
        <v>176</v>
      </c>
      <c r="E7" s="11">
        <f>'XS001 Earthwork'!I30</f>
        <v>0</v>
      </c>
      <c r="F7" s="12">
        <f>0.05*E7</f>
        <v>0</v>
      </c>
      <c r="G7" s="12">
        <f>F7</f>
        <v>0</v>
      </c>
      <c r="H7" s="13">
        <f>ROUNDUP(E7/7410+((20/2000)/1000)*F7,2)</f>
        <v>0</v>
      </c>
      <c r="I7" s="13">
        <f>ROUNDUP(E7*9/43560,2)</f>
        <v>0</v>
      </c>
      <c r="J7" s="13">
        <f>0.0027*(2*E7+F7)</f>
        <v>0</v>
      </c>
    </row>
    <row r="8" spans="2:10" x14ac:dyDescent="0.3">
      <c r="B8" s="8"/>
      <c r="C8" s="11"/>
      <c r="D8" s="11"/>
      <c r="E8" s="11"/>
      <c r="F8" s="12"/>
      <c r="G8" s="12"/>
      <c r="H8" s="12"/>
      <c r="I8" s="12"/>
      <c r="J8" s="12"/>
    </row>
    <row r="9" spans="2:10" x14ac:dyDescent="0.3">
      <c r="B9" s="14" t="s">
        <v>4</v>
      </c>
      <c r="C9" s="15">
        <f>ROUNDUP(C7+C6,0)</f>
        <v>697</v>
      </c>
      <c r="D9" s="15">
        <f t="shared" ref="D9:J9" si="0">ROUNDUP(D7+D6,0)</f>
        <v>849</v>
      </c>
      <c r="E9" s="15">
        <f t="shared" si="0"/>
        <v>2699</v>
      </c>
      <c r="F9" s="15">
        <f t="shared" si="0"/>
        <v>135</v>
      </c>
      <c r="G9" s="15">
        <f t="shared" si="0"/>
        <v>135</v>
      </c>
      <c r="H9" s="17">
        <f>ROUNDUP(H7+H6,2)</f>
        <v>0.37</v>
      </c>
      <c r="I9" s="17">
        <f>ROUNDUP(I7+I6,2)</f>
        <v>0.56000000000000005</v>
      </c>
      <c r="J9" s="15">
        <f t="shared" si="0"/>
        <v>15</v>
      </c>
    </row>
  </sheetData>
  <mergeCells count="2">
    <mergeCell ref="B2:J2"/>
    <mergeCell ref="B3: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XS001 Earthwork</vt:lpstr>
      <vt:lpstr>Benching</vt:lpstr>
      <vt:lpstr>Seeding Mulching Subsum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Danford, Hunter</cp:lastModifiedBy>
  <dcterms:created xsi:type="dcterms:W3CDTF">2024-01-23T16:47:32Z</dcterms:created>
  <dcterms:modified xsi:type="dcterms:W3CDTF">2025-07-16T17:36:57Z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